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laneacion\Cuenta Publica Trimestral\Informes 2022\"/>
    </mc:Choice>
  </mc:AlternateContent>
  <bookViews>
    <workbookView xWindow="0" yWindow="0" windowWidth="19935" windowHeight="6375"/>
  </bookViews>
  <sheets>
    <sheet name="JGSE.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" i="1" l="1"/>
  <c r="C10" i="1"/>
  <c r="E8" i="1" l="1"/>
  <c r="C23" i="1" l="1"/>
  <c r="D23" i="1"/>
  <c r="C19" i="1"/>
  <c r="D19" i="1"/>
  <c r="C15" i="1"/>
  <c r="D15" i="1"/>
  <c r="C11" i="1"/>
  <c r="D11" i="1"/>
  <c r="B23" i="1"/>
  <c r="B19" i="1"/>
  <c r="B15" i="1"/>
  <c r="B11" i="1"/>
  <c r="E9" i="1"/>
  <c r="E10" i="1"/>
  <c r="E12" i="1"/>
  <c r="E13" i="1"/>
  <c r="E14" i="1"/>
  <c r="E16" i="1"/>
  <c r="E17" i="1"/>
  <c r="E18" i="1"/>
  <c r="E20" i="1"/>
  <c r="E21" i="1"/>
  <c r="E22" i="1"/>
  <c r="E19" i="1" l="1"/>
  <c r="C24" i="1"/>
  <c r="C26" i="1" s="1"/>
  <c r="E15" i="1"/>
  <c r="D24" i="1"/>
  <c r="D26" i="1" s="1"/>
  <c r="E11" i="1"/>
  <c r="B24" i="1"/>
  <c r="B26" i="1" s="1"/>
  <c r="E23" i="1"/>
  <c r="E24" i="1" l="1"/>
  <c r="E26" i="1" s="1"/>
</calcChain>
</file>

<file path=xl/sharedStrings.xml><?xml version="1.0" encoding="utf-8"?>
<sst xmlns="http://schemas.openxmlformats.org/spreadsheetml/2006/main" count="30" uniqueCount="30">
  <si>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</si>
  <si>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</si>
  <si>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</si>
  <si>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</si>
  <si>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</si>
  <si>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</si>
  <si>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</si>
  <si>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</si>
  <si>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</si>
  <si>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</si>
  <si>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</si>
  <si>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</si>
  <si>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</si>
  <si>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Bajo protesta de decir verdad, se señala que la presente información es real, verídica y es responsabilidad de quien la emite.</t>
  </si>
  <si>
    <t>Total Primer Trimestre</t>
  </si>
  <si>
    <t>Total Segundo Trimestre</t>
  </si>
  <si>
    <t>Total Tercer Trimestre</t>
  </si>
  <si>
    <t>Total Cuarto Trimestre</t>
  </si>
  <si>
    <t>Presupuesto anual programado</t>
  </si>
  <si>
    <t>Ingresos propios</t>
  </si>
  <si>
    <t>Recursos fiscales</t>
  </si>
  <si>
    <t>Recursos federales</t>
  </si>
  <si>
    <t>Fuente de financiamiento</t>
  </si>
  <si>
    <t>Bachillerato del Estado de Hidalgo</t>
  </si>
  <si>
    <t>Primera Sesión Extraordinaria, 2022</t>
  </si>
  <si>
    <t>Fecha de la Sesión: 31/1/2022</t>
  </si>
  <si>
    <t>Resumen Calendarizado del Proyecto del Presupuesto Anual de Ingresos para el Ejercicio Fiscal  2022</t>
  </si>
  <si>
    <t xml:space="preserve">Subtotal Total </t>
  </si>
  <si>
    <t xml:space="preserve">Provisión 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</si>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</sst>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\-#,##0.0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Graphik Regular"/>
      <family val="2"/>
    </font>
    <font>
      <sz val="11"/>
      <name val="Graphik Regular"/>
      <family val="2"/>
    </font>
    <font>
      <b/>
      <sz val="11"/>
      <name val="Graphik Bold"/>
      <family val="2"/>
    </font>
    <font>
      <sz val="10"/>
      <color theme="1"/>
      <name val="Graphik Regular"/>
      <family val="2"/>
    </font>
    <font>
      <b/>
      <sz val="12"/>
      <name val="Graphik Bold"/>
      <family val="2"/>
    </font>
    <font>
      <b/>
      <sz val="10"/>
      <color theme="1"/>
      <name val="Graphik Bold"/>
      <family val="2"/>
    </font>
    <font>
      <b/>
      <sz val="10"/>
      <name val="Graphik Bold"/>
      <family val="2"/>
    </font>
    <font>
      <b/>
      <sz val="9"/>
      <name val="Graphik Bold"/>
      <family val="2"/>
    </font>
    <font>
      <sz val="9"/>
      <name val="Graphik Regular"/>
      <family val="2"/>
    </font>
    <font>
      <sz val="9"/>
      <name val="Graphik Bold"/>
      <family val="2"/>
    </font>
    <font>
      <sz val="9"/>
      <color theme="1"/>
      <name val="Graphik Regular"/>
      <family val="2"/>
    </font>
    <font>
      <b/>
      <sz val="9"/>
      <name val="Graphik Regular"/>
      <family val="2"/>
    </font>
    <font>
      <sz val="10"/>
      <name val="Graphik Regular"/>
      <family val="2"/>
    </font>
    <font>
      <b/>
      <sz val="9"/>
      <color theme="1"/>
      <name val="Calibri"/>
      <family val="2"/>
      <scheme val="minor"/>
    </font>
    <font>
      <b/>
      <sz val="12"/>
      <name val="Graphik Regular"/>
      <family val="2"/>
    </font>
  </fonts>
  <fills count="3">
    <fill>
      <patternFill patternType="none"/>
    </fill>
    <fill>
      <patternFill patternType="gray125"/>
    </fill>
    <fill>
      <patternFill patternType="solid">
        <fgColor rgb="FFC4D79B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4" fontId="2" fillId="0" borderId="0" xfId="0" applyNumberFormat="1" applyFont="1" applyFill="1" applyBorder="1" applyAlignment="1">
      <alignment horizontal="center" vertical="center"/>
    </xf>
    <xf numFmtId="164" fontId="3" fillId="0" borderId="0" xfId="2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Fill="1" applyBorder="1" applyAlignment="1">
      <alignment horizontal="center" vertical="center" wrapText="1"/>
    </xf>
    <xf numFmtId="44" fontId="10" fillId="0" borderId="1" xfId="1" applyNumberFormat="1" applyFont="1" applyFill="1" applyBorder="1" applyAlignment="1">
      <alignment horizontal="left" vertical="center" wrapText="1"/>
    </xf>
    <xf numFmtId="44" fontId="10" fillId="0" borderId="1" xfId="1" applyNumberFormat="1" applyFont="1" applyFill="1" applyBorder="1" applyAlignment="1">
      <alignment horizontal="left" vertical="center"/>
    </xf>
    <xf numFmtId="44" fontId="11" fillId="0" borderId="1" xfId="1" applyNumberFormat="1" applyFont="1" applyFill="1" applyBorder="1" applyAlignment="1">
      <alignment horizontal="left" vertical="center" wrapText="1"/>
    </xf>
    <xf numFmtId="44" fontId="11" fillId="0" borderId="1" xfId="1" applyNumberFormat="1" applyFont="1" applyFill="1" applyBorder="1" applyAlignment="1">
      <alignment horizontal="left" vertical="center"/>
    </xf>
    <xf numFmtId="44" fontId="10" fillId="0" borderId="1" xfId="1" applyNumberFormat="1" applyFont="1" applyFill="1" applyBorder="1" applyAlignment="1">
      <alignment horizontal="left"/>
    </xf>
    <xf numFmtId="44" fontId="12" fillId="0" borderId="1" xfId="1" applyNumberFormat="1" applyFont="1" applyBorder="1" applyAlignment="1">
      <alignment horizontal="left"/>
    </xf>
    <xf numFmtId="44" fontId="11" fillId="0" borderId="1" xfId="1" applyNumberFormat="1" applyFont="1" applyBorder="1" applyAlignment="1">
      <alignment horizontal="left"/>
    </xf>
    <xf numFmtId="44" fontId="13" fillId="0" borderId="1" xfId="0" applyNumberFormat="1" applyFont="1" applyBorder="1" applyAlignment="1">
      <alignment horizontal="left" vertical="center"/>
    </xf>
    <xf numFmtId="0" fontId="14" fillId="0" borderId="0" xfId="0" applyFont="1" applyAlignment="1">
      <alignment horizontal="left"/>
    </xf>
    <xf numFmtId="0" fontId="8" fillId="0" borderId="5" xfId="0" applyFont="1" applyBorder="1" applyAlignment="1">
      <alignment horizontal="center" wrapText="1"/>
    </xf>
    <xf numFmtId="44" fontId="13" fillId="0" borderId="5" xfId="0" applyNumberFormat="1" applyFont="1" applyBorder="1" applyAlignment="1">
      <alignment horizontal="left" vertical="center"/>
    </xf>
    <xf numFmtId="44" fontId="0" fillId="0" borderId="0" xfId="0" applyNumberFormat="1"/>
    <xf numFmtId="0" fontId="6" fillId="0" borderId="1" xfId="0" applyFont="1" applyBorder="1" applyAlignment="1">
      <alignment horizontal="center" wrapText="1"/>
    </xf>
    <xf numFmtId="44" fontId="16" fillId="0" borderId="1" xfId="0" applyNumberFormat="1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wrapText="1"/>
    </xf>
    <xf numFmtId="0" fontId="15" fillId="0" borderId="0" xfId="0" applyFont="1" applyAlignment="1">
      <alignment horizontal="left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895349</xdr:colOff>
      <xdr:row>1</xdr:row>
      <xdr:rowOff>32022</xdr:rowOff>
    </xdr:from>
    <xdr:to>
      <xdr:col>4</xdr:col>
      <xdr:colOff>1635730</xdr:colOff>
      <xdr:row>4</xdr:row>
      <xdr:rowOff>28575</xdr:rowOff>
    </xdr:to>
    <xdr:pic>
      <xdr:nvPicPr>
        <xdr:cNvPr id="3" name="Picture 152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05849" y="384447"/>
          <a:ext cx="740381" cy="710928"/>
        </a:xfrm>
        <a:prstGeom prst="rect">
          <a:avLst/>
        </a:prstGeom>
      </xdr:spPr>
    </xdr:pic>
    <xdr:clientData/>
  </xdr:twoCellAnchor>
  <xdr:twoCellAnchor>
    <xdr:from>
      <xdr:col>4</xdr:col>
      <xdr:colOff>766042</xdr:colOff>
      <xdr:row>0</xdr:row>
      <xdr:rowOff>131040</xdr:rowOff>
    </xdr:from>
    <xdr:to>
      <xdr:col>4</xdr:col>
      <xdr:colOff>1777712</xdr:colOff>
      <xdr:row>1</xdr:row>
      <xdr:rowOff>51665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576542" y="131040"/>
          <a:ext cx="1011670" cy="2730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>
              <a:latin typeface="Graphik Regular" panose="020B0503030202060203" pitchFamily="34" charset="0"/>
            </a:rPr>
            <a:t>JGSE.5</a:t>
          </a:r>
        </a:p>
      </xdr:txBody>
    </xdr:sp>
    <xdr:clientData/>
  </xdr:twoCellAnchor>
  <xdr:twoCellAnchor editAs="oneCell">
    <xdr:from>
      <xdr:col>0</xdr:col>
      <xdr:colOff>0</xdr:colOff>
      <xdr:row>0</xdr:row>
      <xdr:rowOff>95250</xdr:rowOff>
    </xdr:from>
    <xdr:to>
      <xdr:col>0</xdr:col>
      <xdr:colOff>1428750</xdr:colOff>
      <xdr:row>1</xdr:row>
      <xdr:rowOff>209550</xdr:rowOff>
    </xdr:to>
    <xdr:pic>
      <xdr:nvPicPr>
        <xdr:cNvPr id="10" name="Imagen 9" descr="TBC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0"/>
          <a:ext cx="1428750" cy="4667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1</xdr:colOff>
      <xdr:row>32</xdr:row>
      <xdr:rowOff>0</xdr:rowOff>
    </xdr:from>
    <xdr:to>
      <xdr:col>4</xdr:col>
      <xdr:colOff>1905001</xdr:colOff>
      <xdr:row>39</xdr:row>
      <xdr:rowOff>95250</xdr:rowOff>
    </xdr:to>
    <xdr:grpSp>
      <xdr:nvGrpSpPr>
        <xdr:cNvPr id="15" name="Grupo 14"/>
        <xdr:cNvGrpSpPr/>
      </xdr:nvGrpSpPr>
      <xdr:grpSpPr>
        <a:xfrm>
          <a:off x="1" y="7200900"/>
          <a:ext cx="9715500" cy="1428750"/>
          <a:chOff x="0" y="6479721"/>
          <a:chExt cx="22964185" cy="1809750"/>
        </a:xfrm>
      </xdr:grpSpPr>
      <xdr:sp macro="" textlink="">
        <xdr:nvSpPr>
          <xdr:cNvPr id="16" name="Cuadro de texto 2"/>
          <xdr:cNvSpPr txBox="1">
            <a:spLocks noChangeArrowheads="1"/>
          </xdr:cNvSpPr>
        </xdr:nvSpPr>
        <xdr:spPr bwMode="auto">
          <a:xfrm>
            <a:off x="0" y="6515099"/>
            <a:ext cx="6943135" cy="1774371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 algn="ctr">
              <a:lnSpc>
                <a:spcPct val="107000"/>
              </a:lnSpc>
              <a:spcAft>
                <a:spcPts val="0"/>
              </a:spcAft>
            </a:pPr>
            <a:r>
              <a:rPr lang="es-MX" sz="1100" b="0">
                <a:effectLst/>
                <a:latin typeface="Graphik Bold" panose="020B0803030202060203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Elaboró</a:t>
            </a:r>
          </a:p>
          <a:p>
            <a:pPr algn="ctr">
              <a:lnSpc>
                <a:spcPct val="107000"/>
              </a:lnSpc>
              <a:spcAft>
                <a:spcPts val="0"/>
              </a:spcAft>
            </a:pPr>
            <a:endParaRPr lang="es-MX" sz="1100">
              <a:effectLst/>
              <a:latin typeface="Graphik Regular" panose="020B0503030202060203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0"/>
              </a:spcAft>
            </a:pPr>
            <a:endParaRPr lang="es-MX" sz="1100">
              <a:effectLst/>
              <a:latin typeface="Graphik Regular" panose="020B0503030202060203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0"/>
              </a:spcAft>
            </a:pPr>
            <a:endParaRPr lang="es-MX" sz="1100">
              <a:effectLst/>
              <a:latin typeface="Graphik Regular" panose="020B0503030202060203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0"/>
              </a:spcAft>
            </a:pPr>
            <a:r>
              <a:rPr lang="es-MX" sz="1100">
                <a:effectLst/>
                <a:latin typeface="Graphik Regular" panose="020B0503030202060203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 ____________________________________________</a:t>
            </a:r>
          </a:p>
          <a:p>
            <a:pPr algn="ctr">
              <a:lnSpc>
                <a:spcPct val="107000"/>
              </a:lnSpc>
              <a:spcAft>
                <a:spcPts val="0"/>
              </a:spcAft>
            </a:pPr>
            <a:r>
              <a:rPr lang="es-MX" sz="1100">
                <a:effectLst/>
                <a:latin typeface="Graphik Regular" panose="020B0503030202060203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T.S.U. Norma Isidro Ignacio</a:t>
            </a:r>
          </a:p>
          <a:p>
            <a:pPr algn="ctr">
              <a:lnSpc>
                <a:spcPct val="107000"/>
              </a:lnSpc>
              <a:spcAft>
                <a:spcPts val="0"/>
              </a:spcAft>
            </a:pPr>
            <a:r>
              <a:rPr lang="es-MX" sz="1100">
                <a:effectLst/>
                <a:latin typeface="Graphik Regular" panose="020B0503030202060203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Encargada de Depto. Programación y </a:t>
            </a:r>
          </a:p>
          <a:p>
            <a:pPr algn="ctr">
              <a:lnSpc>
                <a:spcPct val="107000"/>
              </a:lnSpc>
              <a:spcAft>
                <a:spcPts val="0"/>
              </a:spcAft>
            </a:pPr>
            <a:r>
              <a:rPr lang="es-MX" sz="1100">
                <a:effectLst/>
                <a:latin typeface="Graphik Regular" panose="020B0503030202060203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Presupuesto</a:t>
            </a:r>
          </a:p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s-MX" sz="1100">
                <a:effectLst/>
                <a:latin typeface="Graphik Regular" panose="020B0503030202060203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 </a:t>
            </a:r>
          </a:p>
        </xdr:txBody>
      </xdr:sp>
      <xdr:sp macro="" textlink="">
        <xdr:nvSpPr>
          <xdr:cNvPr id="17" name="Cuadro de texto 2"/>
          <xdr:cNvSpPr txBox="1">
            <a:spLocks noChangeArrowheads="1"/>
          </xdr:cNvSpPr>
        </xdr:nvSpPr>
        <xdr:spPr bwMode="auto">
          <a:xfrm>
            <a:off x="7943850" y="6515100"/>
            <a:ext cx="6971710" cy="165100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 algn="ctr">
              <a:lnSpc>
                <a:spcPct val="107000"/>
              </a:lnSpc>
              <a:spcAft>
                <a:spcPts val="0"/>
              </a:spcAft>
            </a:pPr>
            <a:r>
              <a:rPr lang="es-MX" sz="1100" b="0">
                <a:effectLst/>
                <a:latin typeface="Graphik Bold" panose="020B0803030202060203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Revisó</a:t>
            </a:r>
          </a:p>
          <a:p>
            <a:pPr algn="ctr">
              <a:lnSpc>
                <a:spcPct val="107000"/>
              </a:lnSpc>
              <a:spcAft>
                <a:spcPts val="0"/>
              </a:spcAft>
            </a:pPr>
            <a:endParaRPr lang="es-MX" sz="1100">
              <a:effectLst/>
              <a:latin typeface="Graphik Regular" panose="020B0503030202060203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0"/>
              </a:spcAft>
            </a:pPr>
            <a:endParaRPr lang="es-MX" sz="1100">
              <a:effectLst/>
              <a:latin typeface="Graphik Regular" panose="020B0503030202060203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0"/>
              </a:spcAft>
            </a:pPr>
            <a:endParaRPr lang="es-MX" sz="1100">
              <a:effectLst/>
              <a:latin typeface="Graphik Regular" panose="020B0503030202060203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0"/>
              </a:spcAft>
            </a:pPr>
            <a:r>
              <a:rPr lang="es-MX" sz="1100">
                <a:effectLst/>
                <a:latin typeface="Graphik Regular" panose="020B0503030202060203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 ____________________________________________</a:t>
            </a:r>
          </a:p>
          <a:p>
            <a:pPr algn="ctr">
              <a:lnSpc>
                <a:spcPct val="107000"/>
              </a:lnSpc>
              <a:spcAft>
                <a:spcPts val="0"/>
              </a:spcAft>
            </a:pPr>
            <a:r>
              <a:rPr lang="es-MX" sz="1100">
                <a:effectLst/>
                <a:latin typeface="Graphik Regular" panose="020B0503030202060203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Lic. Erica Castañeda Patiño</a:t>
            </a:r>
          </a:p>
          <a:p>
            <a:pPr algn="ctr">
              <a:lnSpc>
                <a:spcPct val="107000"/>
              </a:lnSpc>
              <a:spcAft>
                <a:spcPts val="0"/>
              </a:spcAft>
            </a:pPr>
            <a:r>
              <a:rPr lang="es-MX" sz="1100">
                <a:effectLst/>
                <a:latin typeface="Graphik Regular" panose="020B0503030202060203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Directora de Planeación Educativa </a:t>
            </a:r>
          </a:p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s-MX" sz="1100">
                <a:effectLst/>
                <a:latin typeface="Graphik Regular" panose="020B0503030202060203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 </a:t>
            </a:r>
          </a:p>
        </xdr:txBody>
      </xdr:sp>
      <xdr:sp macro="" textlink="">
        <xdr:nvSpPr>
          <xdr:cNvPr id="18" name="Cuadro de texto 2"/>
          <xdr:cNvSpPr txBox="1">
            <a:spLocks noChangeArrowheads="1"/>
          </xdr:cNvSpPr>
        </xdr:nvSpPr>
        <xdr:spPr bwMode="auto">
          <a:xfrm>
            <a:off x="16002000" y="6479721"/>
            <a:ext cx="6962185" cy="180975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 algn="ctr">
              <a:lnSpc>
                <a:spcPct val="107000"/>
              </a:lnSpc>
              <a:spcAft>
                <a:spcPts val="0"/>
              </a:spcAft>
            </a:pPr>
            <a:r>
              <a:rPr lang="es-MX" sz="1100" b="0">
                <a:effectLst/>
                <a:latin typeface="Graphik Bold" panose="020B0803030202060203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Autorizó</a:t>
            </a:r>
          </a:p>
          <a:p>
            <a:pPr algn="ctr">
              <a:lnSpc>
                <a:spcPct val="107000"/>
              </a:lnSpc>
              <a:spcAft>
                <a:spcPts val="0"/>
              </a:spcAft>
            </a:pPr>
            <a:endParaRPr lang="es-MX" sz="1100">
              <a:effectLst/>
              <a:latin typeface="Graphik Regular" panose="020B0503030202060203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0"/>
              </a:spcAft>
            </a:pPr>
            <a:endParaRPr lang="es-MX" sz="1100">
              <a:effectLst/>
              <a:latin typeface="Graphik Regular" panose="020B0503030202060203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0"/>
              </a:spcAft>
            </a:pPr>
            <a:endParaRPr lang="es-MX" sz="1100">
              <a:effectLst/>
              <a:latin typeface="Graphik Regular" panose="020B0503030202060203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0"/>
              </a:spcAft>
            </a:pPr>
            <a:r>
              <a:rPr lang="es-MX" sz="1100">
                <a:effectLst/>
                <a:latin typeface="Graphik Regular" panose="020B0503030202060203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 ____________________________________________</a:t>
            </a:r>
          </a:p>
          <a:p>
            <a:pPr algn="ctr">
              <a:lnSpc>
                <a:spcPct val="107000"/>
              </a:lnSpc>
              <a:spcAft>
                <a:spcPts val="0"/>
              </a:spcAft>
            </a:pPr>
            <a:r>
              <a:rPr lang="es-MX" sz="1100">
                <a:effectLst/>
                <a:latin typeface="Graphik Regular" panose="020B0503030202060203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Lic. Elias Cornejo Sánchez</a:t>
            </a:r>
          </a:p>
          <a:p>
            <a:pPr algn="ctr">
              <a:lnSpc>
                <a:spcPct val="107000"/>
              </a:lnSpc>
              <a:spcAft>
                <a:spcPts val="0"/>
              </a:spcAft>
            </a:pPr>
            <a:r>
              <a:rPr lang="es-MX" sz="1100">
                <a:effectLst/>
                <a:latin typeface="Graphik Regular" panose="020B0503030202060203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Director General</a:t>
            </a:r>
          </a:p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s-MX" sz="1100">
                <a:effectLst/>
                <a:latin typeface="Graphik Regular" panose="020B0503030202060203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 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7"/>
  <sheetViews>
    <sheetView showGridLines="0" tabSelected="1" topLeftCell="A22" zoomScaleNormal="100" zoomScaleSheetLayoutView="90" workbookViewId="0">
      <selection activeCell="A28" sqref="A28:E29"/>
    </sheetView>
  </sheetViews>
  <sheetFormatPr baseColWidth="10" defaultRowHeight="15" x14ac:dyDescent="0.25"/>
  <cols>
    <col min="1" max="1" width="34.7109375" customWidth="1"/>
    <col min="2" max="2" width="27.5703125" customWidth="1"/>
    <col min="3" max="3" width="26.7109375" customWidth="1"/>
    <col min="4" max="4" width="28.140625" customWidth="1"/>
    <col min="5" max="5" width="30.7109375" customWidth="1"/>
  </cols>
  <sheetData>
    <row r="1" spans="1:19" ht="27.75" customHeight="1" x14ac:dyDescent="0.25">
      <c r="A1" s="29" t="s">
        <v>23</v>
      </c>
      <c r="B1" s="29"/>
      <c r="C1" s="29"/>
      <c r="D1" s="29"/>
      <c r="E1" s="29"/>
    </row>
    <row r="2" spans="1:19" ht="18.75" x14ac:dyDescent="0.25">
      <c r="A2" s="34" t="s">
        <v>24</v>
      </c>
      <c r="B2" s="34"/>
      <c r="C2" s="34"/>
      <c r="D2" s="34"/>
      <c r="E2" s="34"/>
    </row>
    <row r="3" spans="1:19" ht="18.75" x14ac:dyDescent="0.25">
      <c r="A3" s="30" t="s">
        <v>26</v>
      </c>
      <c r="B3" s="30"/>
      <c r="C3" s="30"/>
      <c r="D3" s="30"/>
      <c r="E3" s="30"/>
    </row>
    <row r="4" spans="1:19" ht="18.75" x14ac:dyDescent="0.25">
      <c r="A4" s="9"/>
      <c r="B4" s="9"/>
      <c r="C4" s="9"/>
      <c r="D4" s="9"/>
      <c r="E4" s="9"/>
    </row>
    <row r="5" spans="1:19" ht="15" customHeight="1" x14ac:dyDescent="0.25">
      <c r="A5" s="9"/>
      <c r="B5" s="9"/>
      <c r="C5" s="9"/>
      <c r="D5" s="35" t="s">
        <v>25</v>
      </c>
      <c r="E5" s="35"/>
    </row>
    <row r="6" spans="1:19" ht="20.25" customHeight="1" x14ac:dyDescent="0.25">
      <c r="A6" s="31" t="s">
        <v>0</v>
      </c>
      <c r="B6" s="33" t="s">
        <v>22</v>
      </c>
      <c r="C6" s="33"/>
      <c r="D6" s="33"/>
      <c r="E6" s="33" t="s">
        <v>18</v>
      </c>
    </row>
    <row r="7" spans="1:19" ht="35.25" customHeight="1" x14ac:dyDescent="0.25">
      <c r="A7" s="32"/>
      <c r="B7" s="10" t="s">
        <v>19</v>
      </c>
      <c r="C7" s="10" t="s">
        <v>20</v>
      </c>
      <c r="D7" s="10" t="s">
        <v>21</v>
      </c>
      <c r="E7" s="33"/>
    </row>
    <row r="8" spans="1:19" ht="17.25" x14ac:dyDescent="0.25">
      <c r="A8" s="12" t="s">
        <v>1</v>
      </c>
      <c r="B8" s="13">
        <v>1043039</v>
      </c>
      <c r="C8" s="14">
        <v>5096258</v>
      </c>
      <c r="D8" s="13">
        <v>0</v>
      </c>
      <c r="E8" s="15">
        <f>+B8+C8+D8</f>
        <v>6139297</v>
      </c>
      <c r="F8" s="1"/>
    </row>
    <row r="9" spans="1:19" ht="17.25" x14ac:dyDescent="0.25">
      <c r="A9" s="12" t="s">
        <v>2</v>
      </c>
      <c r="B9" s="14">
        <v>1110</v>
      </c>
      <c r="C9" s="13">
        <v>5082058</v>
      </c>
      <c r="D9" s="13">
        <v>3045770</v>
      </c>
      <c r="E9" s="15">
        <f t="shared" ref="E9:E23" si="0">+B9+C9+D9</f>
        <v>8128938</v>
      </c>
      <c r="F9" s="4"/>
    </row>
    <row r="10" spans="1:19" ht="17.25" x14ac:dyDescent="0.25">
      <c r="A10" s="12" t="s">
        <v>3</v>
      </c>
      <c r="B10" s="14">
        <v>740</v>
      </c>
      <c r="C10" s="13">
        <f>8047330-2910040</f>
        <v>5137290</v>
      </c>
      <c r="D10" s="14">
        <v>4832108</v>
      </c>
      <c r="E10" s="15">
        <f t="shared" si="0"/>
        <v>9970138</v>
      </c>
      <c r="F10" s="4"/>
    </row>
    <row r="11" spans="1:19" ht="17.25" x14ac:dyDescent="0.25">
      <c r="A11" s="12" t="s">
        <v>14</v>
      </c>
      <c r="B11" s="16">
        <f>+B8+B9+B10</f>
        <v>1044889</v>
      </c>
      <c r="C11" s="16">
        <f t="shared" ref="C11:D11" si="1">+C8+C9+C10</f>
        <v>15315606</v>
      </c>
      <c r="D11" s="16">
        <f t="shared" si="1"/>
        <v>7877878</v>
      </c>
      <c r="E11" s="15">
        <f t="shared" si="0"/>
        <v>24238373</v>
      </c>
      <c r="F11" s="4"/>
    </row>
    <row r="12" spans="1:19" ht="17.25" x14ac:dyDescent="0.25">
      <c r="A12" s="12" t="s">
        <v>4</v>
      </c>
      <c r="B12" s="14">
        <v>418</v>
      </c>
      <c r="C12" s="13">
        <v>5045748</v>
      </c>
      <c r="D12" s="14">
        <v>4679265</v>
      </c>
      <c r="E12" s="15">
        <f t="shared" si="0"/>
        <v>9725431</v>
      </c>
      <c r="F12" s="4"/>
    </row>
    <row r="13" spans="1:19" ht="17.25" x14ac:dyDescent="0.25">
      <c r="A13" s="12" t="s">
        <v>5</v>
      </c>
      <c r="B13" s="14">
        <v>2477</v>
      </c>
      <c r="C13" s="17">
        <v>5070253</v>
      </c>
      <c r="D13" s="14">
        <v>2841256</v>
      </c>
      <c r="E13" s="15">
        <f t="shared" si="0"/>
        <v>7913986</v>
      </c>
      <c r="F13" s="3"/>
    </row>
    <row r="14" spans="1:19" x14ac:dyDescent="0.25">
      <c r="A14" s="12" t="s">
        <v>6</v>
      </c>
      <c r="B14" s="18">
        <v>79915</v>
      </c>
      <c r="C14" s="18">
        <v>5138748</v>
      </c>
      <c r="D14" s="14">
        <v>2841256</v>
      </c>
      <c r="E14" s="15">
        <f t="shared" si="0"/>
        <v>8059919</v>
      </c>
      <c r="F14" s="5"/>
    </row>
    <row r="15" spans="1:19" x14ac:dyDescent="0.25">
      <c r="A15" s="12" t="s">
        <v>15</v>
      </c>
      <c r="B15" s="19">
        <f>+B12+B13+B14</f>
        <v>82810</v>
      </c>
      <c r="C15" s="19">
        <f t="shared" ref="C15:D15" si="2">+C12+C13+C14</f>
        <v>15254749</v>
      </c>
      <c r="D15" s="19">
        <f t="shared" si="2"/>
        <v>10361777</v>
      </c>
      <c r="E15" s="15">
        <f t="shared" si="0"/>
        <v>25699336</v>
      </c>
      <c r="F15" s="5"/>
    </row>
    <row r="16" spans="1:19" ht="17.25" x14ac:dyDescent="0.25">
      <c r="A16" s="12" t="s">
        <v>7</v>
      </c>
      <c r="B16" s="18">
        <v>161</v>
      </c>
      <c r="C16" s="18">
        <v>13982086</v>
      </c>
      <c r="D16" s="18">
        <v>4232252</v>
      </c>
      <c r="E16" s="15">
        <f t="shared" si="0"/>
        <v>18214499</v>
      </c>
      <c r="F16" s="1"/>
      <c r="G16" s="1"/>
      <c r="H16" s="6"/>
      <c r="I16" s="1"/>
      <c r="J16" s="1"/>
      <c r="K16" s="1"/>
      <c r="L16" s="1"/>
      <c r="M16" s="1"/>
      <c r="N16" s="1"/>
      <c r="O16" s="1"/>
      <c r="P16" s="1"/>
      <c r="Q16" s="1"/>
      <c r="R16" s="1"/>
      <c r="S16" s="5"/>
    </row>
    <row r="17" spans="1:19" ht="17.25" x14ac:dyDescent="0.25">
      <c r="A17" s="12" t="s">
        <v>8</v>
      </c>
      <c r="B17" s="18">
        <v>1048464</v>
      </c>
      <c r="C17" s="18">
        <v>5073794</v>
      </c>
      <c r="D17" s="18">
        <v>2718880</v>
      </c>
      <c r="E17" s="15">
        <f t="shared" si="0"/>
        <v>8841138</v>
      </c>
      <c r="F17" s="4"/>
      <c r="G17" s="4"/>
      <c r="H17" s="1"/>
      <c r="I17" s="7"/>
      <c r="J17" s="4"/>
      <c r="K17" s="4"/>
      <c r="L17" s="4"/>
      <c r="M17" s="4"/>
      <c r="N17" s="4"/>
      <c r="O17" s="4"/>
      <c r="P17" s="4"/>
      <c r="Q17" s="4"/>
      <c r="R17" s="4"/>
      <c r="S17" s="5"/>
    </row>
    <row r="18" spans="1:19" ht="17.25" x14ac:dyDescent="0.25">
      <c r="A18" s="12" t="s">
        <v>9</v>
      </c>
      <c r="B18" s="18">
        <v>1189</v>
      </c>
      <c r="C18" s="18">
        <v>5039298</v>
      </c>
      <c r="D18" s="18">
        <v>2718880</v>
      </c>
      <c r="E18" s="15">
        <f t="shared" si="0"/>
        <v>7759367</v>
      </c>
      <c r="F18" s="4"/>
      <c r="G18" s="4"/>
      <c r="H18" s="1"/>
      <c r="I18" s="7"/>
      <c r="J18" s="4"/>
      <c r="K18" s="4"/>
      <c r="L18" s="4"/>
      <c r="M18" s="4"/>
      <c r="N18" s="4"/>
      <c r="O18" s="4"/>
      <c r="P18" s="4"/>
      <c r="Q18" s="4"/>
      <c r="R18" s="4"/>
      <c r="S18" s="5"/>
    </row>
    <row r="19" spans="1:19" ht="17.25" x14ac:dyDescent="0.25">
      <c r="A19" s="12" t="s">
        <v>16</v>
      </c>
      <c r="B19" s="19">
        <f>+B16+B17+B18</f>
        <v>1049814</v>
      </c>
      <c r="C19" s="19">
        <f t="shared" ref="C19:D19" si="3">+C16+C17+C18</f>
        <v>24095178</v>
      </c>
      <c r="D19" s="19">
        <f t="shared" si="3"/>
        <v>9670012</v>
      </c>
      <c r="E19" s="15">
        <f t="shared" si="0"/>
        <v>34815004</v>
      </c>
      <c r="F19" s="4"/>
      <c r="G19" s="4"/>
      <c r="H19" s="1"/>
      <c r="I19" s="7"/>
      <c r="J19" s="4"/>
      <c r="K19" s="4"/>
      <c r="L19" s="4"/>
      <c r="M19" s="4"/>
      <c r="N19" s="4"/>
      <c r="O19" s="4"/>
      <c r="P19" s="4"/>
      <c r="Q19" s="4"/>
      <c r="R19" s="4"/>
      <c r="S19" s="5"/>
    </row>
    <row r="20" spans="1:19" ht="17.25" x14ac:dyDescent="0.25">
      <c r="A20" s="12" t="s">
        <v>10</v>
      </c>
      <c r="B20" s="18">
        <v>723</v>
      </c>
      <c r="C20" s="18">
        <v>6734874</v>
      </c>
      <c r="D20" s="18">
        <v>4937949</v>
      </c>
      <c r="E20" s="15">
        <f t="shared" si="0"/>
        <v>11673546</v>
      </c>
      <c r="F20" s="4"/>
      <c r="G20" s="4"/>
      <c r="H20" s="1"/>
      <c r="I20" s="7"/>
      <c r="J20" s="4"/>
      <c r="K20" s="4"/>
      <c r="L20" s="4"/>
      <c r="M20" s="4"/>
      <c r="N20" s="4"/>
      <c r="O20" s="4"/>
      <c r="P20" s="4"/>
      <c r="Q20" s="4"/>
      <c r="R20" s="4"/>
      <c r="S20" s="5"/>
    </row>
    <row r="21" spans="1:19" ht="17.25" x14ac:dyDescent="0.3">
      <c r="A21" s="12" t="s">
        <v>11</v>
      </c>
      <c r="B21" s="18">
        <v>1206</v>
      </c>
      <c r="C21" s="18">
        <v>6739977</v>
      </c>
      <c r="D21" s="18">
        <v>298009</v>
      </c>
      <c r="E21" s="15">
        <f t="shared" si="0"/>
        <v>7039192</v>
      </c>
      <c r="F21" s="3"/>
      <c r="G21" s="3"/>
      <c r="H21" s="2"/>
      <c r="I21" s="3"/>
      <c r="J21" s="3"/>
      <c r="K21" s="3"/>
      <c r="L21" s="3"/>
      <c r="M21" s="3"/>
      <c r="N21" s="3"/>
      <c r="O21" s="3"/>
      <c r="P21" s="3"/>
      <c r="Q21" s="3"/>
      <c r="R21" s="3"/>
      <c r="S21" s="5"/>
    </row>
    <row r="22" spans="1:19" ht="17.25" x14ac:dyDescent="0.3">
      <c r="A22" s="12" t="s">
        <v>12</v>
      </c>
      <c r="B22" s="18">
        <v>1672</v>
      </c>
      <c r="C22" s="18">
        <v>4910972</v>
      </c>
      <c r="D22" s="18">
        <v>8068795</v>
      </c>
      <c r="E22" s="15">
        <f t="shared" si="0"/>
        <v>12981439</v>
      </c>
      <c r="F22" s="3"/>
      <c r="G22" s="3"/>
      <c r="H22" s="2"/>
      <c r="I22" s="3"/>
      <c r="J22" s="3"/>
      <c r="K22" s="3"/>
      <c r="L22" s="3"/>
      <c r="M22" s="3"/>
      <c r="N22" s="3"/>
      <c r="O22" s="3"/>
      <c r="P22" s="3"/>
      <c r="Q22" s="3"/>
      <c r="R22" s="3"/>
      <c r="S22" s="5"/>
    </row>
    <row r="23" spans="1:19" ht="17.25" x14ac:dyDescent="0.3">
      <c r="A23" s="12" t="s">
        <v>17</v>
      </c>
      <c r="B23" s="19">
        <f>+B20+B21+B22</f>
        <v>3601</v>
      </c>
      <c r="C23" s="19">
        <f t="shared" ref="C23:D23" si="4">+C20+C21+C22</f>
        <v>18385823</v>
      </c>
      <c r="D23" s="19">
        <f t="shared" si="4"/>
        <v>13304753</v>
      </c>
      <c r="E23" s="15">
        <f t="shared" si="0"/>
        <v>31694177</v>
      </c>
      <c r="F23" s="3"/>
      <c r="G23" s="3"/>
      <c r="H23" s="2"/>
      <c r="I23" s="3"/>
      <c r="J23" s="3"/>
      <c r="K23" s="3"/>
      <c r="L23" s="3"/>
      <c r="M23" s="3"/>
      <c r="N23" s="3"/>
      <c r="O23" s="3"/>
      <c r="P23" s="3"/>
      <c r="Q23" s="3"/>
      <c r="R23" s="3"/>
      <c r="S23" s="5"/>
    </row>
    <row r="24" spans="1:19" ht="15.75" x14ac:dyDescent="0.3">
      <c r="A24" s="11" t="s">
        <v>27</v>
      </c>
      <c r="B24" s="20">
        <f>+B11+B15+B19+B23</f>
        <v>2181114</v>
      </c>
      <c r="C24" s="20">
        <f t="shared" ref="C24:D24" si="5">+C11+C15+C19+C23</f>
        <v>73051356</v>
      </c>
      <c r="D24" s="20">
        <f t="shared" si="5"/>
        <v>41214420</v>
      </c>
      <c r="E24" s="20">
        <f>+E11+E15+E19+E23</f>
        <v>116446890</v>
      </c>
    </row>
    <row r="25" spans="1:19" ht="15.75" x14ac:dyDescent="0.3">
      <c r="A25" s="11" t="s">
        <v>28</v>
      </c>
      <c r="B25" s="20">
        <v>0</v>
      </c>
      <c r="C25" s="20">
        <v>2910040</v>
      </c>
      <c r="D25" s="20">
        <v>0</v>
      </c>
      <c r="E25" s="20">
        <f>SUM(B25:D25)</f>
        <v>2910040</v>
      </c>
    </row>
    <row r="26" spans="1:19" ht="18.75" x14ac:dyDescent="0.35">
      <c r="A26" s="25" t="s">
        <v>29</v>
      </c>
      <c r="B26" s="26">
        <f>+B25+B24</f>
        <v>2181114</v>
      </c>
      <c r="C26" s="26">
        <f t="shared" ref="C26:E26" si="6">+C25+C24</f>
        <v>75961396</v>
      </c>
      <c r="D26" s="26">
        <f t="shared" si="6"/>
        <v>41214420</v>
      </c>
      <c r="E26" s="26">
        <f t="shared" si="6"/>
        <v>119356930</v>
      </c>
    </row>
    <row r="27" spans="1:19" ht="15.75" x14ac:dyDescent="0.3">
      <c r="A27" s="22"/>
      <c r="B27" s="23"/>
      <c r="C27" s="23"/>
      <c r="D27" s="23"/>
      <c r="E27" s="23"/>
    </row>
    <row r="28" spans="1:19" x14ac:dyDescent="0.25">
      <c r="A28" s="36"/>
      <c r="B28" s="36"/>
      <c r="C28" s="36"/>
      <c r="D28" s="36"/>
      <c r="E28" s="36"/>
    </row>
    <row r="29" spans="1:19" x14ac:dyDescent="0.25">
      <c r="A29" s="37"/>
      <c r="B29" s="37"/>
      <c r="C29" s="37"/>
      <c r="D29" s="37"/>
      <c r="E29" s="37"/>
    </row>
    <row r="30" spans="1:19" x14ac:dyDescent="0.25">
      <c r="A30" s="21"/>
      <c r="B30" s="21"/>
      <c r="C30" s="21"/>
      <c r="D30" s="21"/>
      <c r="E30" s="21"/>
    </row>
    <row r="31" spans="1:19" x14ac:dyDescent="0.25">
      <c r="A31" s="28" t="s">
        <v>13</v>
      </c>
      <c r="B31" s="28"/>
      <c r="C31" s="28"/>
      <c r="D31" s="28"/>
      <c r="E31" s="28"/>
    </row>
    <row r="32" spans="1:19" x14ac:dyDescent="0.25">
      <c r="A32" s="27"/>
      <c r="B32" s="27"/>
      <c r="C32" s="27"/>
      <c r="D32" s="27"/>
      <c r="E32" s="27"/>
    </row>
    <row r="33" spans="1:5" x14ac:dyDescent="0.25">
      <c r="A33" s="8"/>
      <c r="C33" s="8"/>
      <c r="E33" s="8"/>
    </row>
    <row r="34" spans="1:5" x14ac:dyDescent="0.25">
      <c r="A34" s="8"/>
      <c r="C34" s="8"/>
      <c r="E34" s="8"/>
    </row>
    <row r="47" spans="1:5" x14ac:dyDescent="0.25">
      <c r="C47" s="24"/>
      <c r="E47" s="24"/>
    </row>
  </sheetData>
  <mergeCells count="10">
    <mergeCell ref="A32:E32"/>
    <mergeCell ref="A31:E31"/>
    <mergeCell ref="A1:E1"/>
    <mergeCell ref="A3:E3"/>
    <mergeCell ref="A6:A7"/>
    <mergeCell ref="E6:E7"/>
    <mergeCell ref="A2:E2"/>
    <mergeCell ref="B6:D6"/>
    <mergeCell ref="D5:E5"/>
    <mergeCell ref="A28:E29"/>
  </mergeCells>
  <printOptions horizontalCentered="1"/>
  <pageMargins left="0.39370078740157483" right="0.39370078740157483" top="0.39370078740157483" bottom="0.39370078740157483" header="0.31496062992125984" footer="0.31496062992125984"/>
  <pageSetup scale="88" orientation="landscape" r:id="rId1"/>
  <headerFooter>
    <oddFooter>&amp;C&amp;"Graphik Regular,Normal"&amp;9Página &amp;P de &amp;P del &amp;F</oddFooter>
  </headerFooter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JGSE.5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OFICIALIA</dc:creator>
  <cp:lastModifiedBy>NORMA ISIDRO IGNACIO</cp:lastModifiedBy>
  <cp:lastPrinted>2021-09-03T03:15:59Z</cp:lastPrinted>
  <dcterms:created xsi:type="dcterms:W3CDTF">2018-05-29T15:55:07Z</dcterms:created>
  <dcterms:modified xsi:type="dcterms:W3CDTF">2023-09-15T14:58:45Z</dcterms:modified>
</cp:coreProperties>
</file>